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7" i="1" l="1"/>
  <c r="E16" i="1" l="1"/>
  <c r="G16" i="1" l="1"/>
  <c r="F16" i="1"/>
  <c r="E14" i="1" l="1"/>
  <c r="F21" i="1" l="1"/>
  <c r="E21" i="1"/>
  <c r="G21" i="1"/>
  <c r="G20" i="1"/>
  <c r="F20" i="1"/>
  <c r="E20" i="1"/>
  <c r="D15" i="1"/>
  <c r="D20" i="1" l="1"/>
  <c r="D21" i="1"/>
  <c r="D16" i="1"/>
  <c r="E22" i="1" l="1"/>
  <c r="E19" i="1" s="1"/>
  <c r="F17" i="1"/>
  <c r="F22" i="1" l="1"/>
  <c r="F19" i="1" s="1"/>
  <c r="F18" i="1" s="1"/>
  <c r="F14" i="1"/>
  <c r="F13" i="1" s="1"/>
  <c r="G17" i="1"/>
  <c r="E18" i="1"/>
  <c r="E13" i="1"/>
  <c r="G22" i="1" l="1"/>
  <c r="G14" i="1"/>
  <c r="G13" i="1" s="1"/>
  <c r="D22" i="1"/>
  <c r="D19" i="1"/>
  <c r="D18" i="1"/>
  <c r="D17" i="1"/>
  <c r="D14" i="1"/>
  <c r="D13" i="1"/>
  <c r="G19" i="1" l="1"/>
  <c r="G18" i="1" s="1"/>
</calcChain>
</file>

<file path=xl/sharedStrings.xml><?xml version="1.0" encoding="utf-8"?>
<sst xmlns="http://schemas.openxmlformats.org/spreadsheetml/2006/main" count="25" uniqueCount="21">
  <si>
    <t>Додаток №2</t>
  </si>
  <si>
    <t>(грн.)</t>
  </si>
  <si>
    <t>Код</t>
  </si>
  <si>
    <t>Загальний фонд</t>
  </si>
  <si>
    <t>Спеціальний фонд</t>
  </si>
  <si>
    <t>в т.ч. бюджет розвитку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</si>
  <si>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</si>
  <si>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</si>
  <si>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</si>
  <si>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</si>
  <si>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обсягів бюджетних коштів</t>
  </si>
  <si>
    <t>Найменування згідно з Класифікацією фінансування бюджету</t>
  </si>
  <si>
    <t>Усього</t>
  </si>
  <si>
    <t>до рішення міської ради</t>
  </si>
  <si>
    <t xml:space="preserve">На початок періоду </t>
  </si>
  <si>
    <t xml:space="preserve">На кінець періоду </t>
  </si>
  <si>
    <t>Фінансування бюджету об"єднаної територіальної громади Оріхівської міської ради на 2020рік</t>
  </si>
  <si>
    <t xml:space="preserve">код бюджету </t>
  </si>
  <si>
    <t xml:space="preserve">Секретар ради </t>
  </si>
  <si>
    <t xml:space="preserve">Алевтина ЛЕПЕТЧЕНКО </t>
  </si>
  <si>
    <t>27 серпня 2020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</si>
</sst>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2" xfId="0" applyFont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" fontId="2" fillId="0" borderId="1" xfId="0" applyNumberFormat="1" applyFont="1" applyFill="1" applyBorder="1" applyAlignment="1">
      <alignment vertical="center"/>
    </xf>
    <xf numFmtId="1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" fontId="1" fillId="0" borderId="1" xfId="0" applyNumberFormat="1" applyFont="1" applyFill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/>
    </xf>
    <xf numFmtId="1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6"/>
  <sheetViews>
    <sheetView tabSelected="1" zoomScale="130" zoomScaleNormal="130" workbookViewId="0">
      <selection activeCell="E18" sqref="E18"/>
    </sheetView>
  </sheetViews>
  <sheetFormatPr defaultRowHeight="12.75" x14ac:dyDescent="0.2"/>
  <cols>
    <col min="2" max="2" width="13" customWidth="1"/>
    <col min="3" max="3" width="41" customWidth="1"/>
    <col min="4" max="4" width="14.7109375" customWidth="1"/>
    <col min="5" max="7" width="14.140625" customWidth="1"/>
  </cols>
  <sheetData>
    <row r="2" spans="2:7" ht="44.25" customHeight="1" x14ac:dyDescent="0.2">
      <c r="B2" s="1"/>
      <c r="C2" s="1"/>
      <c r="D2" s="1"/>
      <c r="E2" s="1"/>
      <c r="F2" s="1"/>
      <c r="G2" s="1"/>
    </row>
    <row r="3" spans="2:7" x14ac:dyDescent="0.2">
      <c r="B3" s="1"/>
      <c r="C3" s="1"/>
      <c r="D3" s="1"/>
      <c r="E3" s="1" t="s">
        <v>0</v>
      </c>
      <c r="F3" s="1"/>
      <c r="G3" s="1"/>
    </row>
    <row r="4" spans="2:7" x14ac:dyDescent="0.2">
      <c r="B4" s="1"/>
      <c r="C4" s="1"/>
      <c r="D4" s="1"/>
      <c r="E4" s="1" t="s">
        <v>13</v>
      </c>
      <c r="F4" s="1"/>
      <c r="G4" s="1"/>
    </row>
    <row r="5" spans="2:7" x14ac:dyDescent="0.2">
      <c r="B5" s="2">
        <v>8518000000</v>
      </c>
      <c r="C5" s="1"/>
      <c r="D5" s="1"/>
      <c r="E5" s="17" t="s">
        <v>20</v>
      </c>
      <c r="F5" s="17"/>
      <c r="G5" s="1"/>
    </row>
    <row r="6" spans="2:7" x14ac:dyDescent="0.2">
      <c r="B6" s="1" t="s">
        <v>17</v>
      </c>
      <c r="C6" s="1"/>
      <c r="D6" s="1"/>
      <c r="E6" s="1"/>
      <c r="F6" s="1"/>
      <c r="G6" s="1"/>
    </row>
    <row r="7" spans="2:7" ht="29.25" customHeight="1" x14ac:dyDescent="0.2">
      <c r="B7" s="18" t="s">
        <v>16</v>
      </c>
      <c r="C7" s="16"/>
      <c r="D7" s="16"/>
      <c r="E7" s="16"/>
      <c r="F7" s="16"/>
      <c r="G7" s="16"/>
    </row>
    <row r="8" spans="2:7" x14ac:dyDescent="0.2">
      <c r="B8" s="1"/>
      <c r="C8" s="1"/>
      <c r="D8" s="1"/>
      <c r="E8" s="1"/>
      <c r="F8" s="1"/>
      <c r="G8" s="3" t="s">
        <v>1</v>
      </c>
    </row>
    <row r="9" spans="2:7" x14ac:dyDescent="0.2">
      <c r="B9" s="19" t="s">
        <v>2</v>
      </c>
      <c r="C9" s="19" t="s">
        <v>11</v>
      </c>
      <c r="D9" s="20" t="s">
        <v>12</v>
      </c>
      <c r="E9" s="19" t="s">
        <v>3</v>
      </c>
      <c r="F9" s="19" t="s">
        <v>4</v>
      </c>
      <c r="G9" s="19"/>
    </row>
    <row r="10" spans="2:7" x14ac:dyDescent="0.2">
      <c r="B10" s="19"/>
      <c r="C10" s="19"/>
      <c r="D10" s="20"/>
      <c r="E10" s="19"/>
      <c r="F10" s="19" t="s">
        <v>12</v>
      </c>
      <c r="G10" s="19" t="s">
        <v>5</v>
      </c>
    </row>
    <row r="11" spans="2:7" x14ac:dyDescent="0.2">
      <c r="B11" s="19"/>
      <c r="C11" s="19"/>
      <c r="D11" s="20"/>
      <c r="E11" s="19"/>
      <c r="F11" s="19"/>
      <c r="G11" s="19"/>
    </row>
    <row r="12" spans="2:7" x14ac:dyDescent="0.2">
      <c r="B12" s="4">
        <v>1</v>
      </c>
      <c r="C12" s="4">
        <v>2</v>
      </c>
      <c r="D12" s="5">
        <v>3</v>
      </c>
      <c r="E12" s="4">
        <v>4</v>
      </c>
      <c r="F12" s="4">
        <v>5</v>
      </c>
      <c r="G12" s="4">
        <v>6</v>
      </c>
    </row>
    <row r="13" spans="2:7" x14ac:dyDescent="0.2">
      <c r="B13" s="6">
        <v>200000</v>
      </c>
      <c r="C13" s="7" t="s">
        <v>6</v>
      </c>
      <c r="D13" s="8">
        <f t="shared" ref="D13:D22" si="0">E13+F13</f>
        <v>8339823</v>
      </c>
      <c r="E13" s="9">
        <f>E14</f>
        <v>-2394586</v>
      </c>
      <c r="F13" s="9">
        <f t="shared" ref="F13:G13" si="1">F14</f>
        <v>10734409</v>
      </c>
      <c r="G13" s="9">
        <f t="shared" si="1"/>
        <v>10668587</v>
      </c>
    </row>
    <row r="14" spans="2:7" ht="25.5" x14ac:dyDescent="0.2">
      <c r="B14" s="6">
        <v>208000</v>
      </c>
      <c r="C14" s="7" t="s">
        <v>7</v>
      </c>
      <c r="D14" s="8">
        <f t="shared" si="0"/>
        <v>8339823</v>
      </c>
      <c r="E14" s="9">
        <f>E15-E16+E17</f>
        <v>-2394586</v>
      </c>
      <c r="F14" s="9">
        <f t="shared" ref="F14:G14" si="2">F15-F16+F17</f>
        <v>10734409</v>
      </c>
      <c r="G14" s="9">
        <f t="shared" si="2"/>
        <v>10668587</v>
      </c>
    </row>
    <row r="15" spans="2:7" x14ac:dyDescent="0.2">
      <c r="B15" s="6">
        <v>208100</v>
      </c>
      <c r="C15" s="7" t="s">
        <v>14</v>
      </c>
      <c r="D15" s="8">
        <f t="shared" si="0"/>
        <v>8786071</v>
      </c>
      <c r="E15" s="9">
        <v>8612190</v>
      </c>
      <c r="F15" s="9">
        <v>173881</v>
      </c>
      <c r="G15" s="9">
        <v>99114</v>
      </c>
    </row>
    <row r="16" spans="2:7" x14ac:dyDescent="0.2">
      <c r="B16" s="6">
        <v>208200</v>
      </c>
      <c r="C16" s="7" t="s">
        <v>15</v>
      </c>
      <c r="D16" s="8">
        <f t="shared" si="0"/>
        <v>446248</v>
      </c>
      <c r="E16" s="9">
        <f>E15-400000-7577875-197013</f>
        <v>437302</v>
      </c>
      <c r="F16" s="9">
        <f>F15-164935</f>
        <v>8946</v>
      </c>
      <c r="G16" s="9">
        <f>99114-99113</f>
        <v>1</v>
      </c>
    </row>
    <row r="17" spans="2:8" ht="38.25" x14ac:dyDescent="0.2">
      <c r="B17" s="10">
        <v>208400</v>
      </c>
      <c r="C17" s="11" t="s">
        <v>8</v>
      </c>
      <c r="D17" s="12">
        <f t="shared" si="0"/>
        <v>0</v>
      </c>
      <c r="E17" s="13">
        <f>-2289000-4969181+100000-746183-228975-8500-336842-37430-27827-2025536</f>
        <v>-10569474</v>
      </c>
      <c r="F17" s="13">
        <f>-E17</f>
        <v>10569474</v>
      </c>
      <c r="G17" s="13">
        <f>F17</f>
        <v>10569474</v>
      </c>
    </row>
    <row r="18" spans="2:8" x14ac:dyDescent="0.2">
      <c r="B18" s="6">
        <v>600000</v>
      </c>
      <c r="C18" s="7" t="s">
        <v>9</v>
      </c>
      <c r="D18" s="8">
        <f t="shared" si="0"/>
        <v>8339823</v>
      </c>
      <c r="E18" s="9">
        <f>E19</f>
        <v>-2394586</v>
      </c>
      <c r="F18" s="9">
        <f t="shared" ref="F18:G18" si="3">F19</f>
        <v>10734409</v>
      </c>
      <c r="G18" s="9">
        <f t="shared" si="3"/>
        <v>10668587</v>
      </c>
      <c r="H18" s="15"/>
    </row>
    <row r="19" spans="2:8" x14ac:dyDescent="0.2">
      <c r="B19" s="6">
        <v>602000</v>
      </c>
      <c r="C19" s="7" t="s">
        <v>10</v>
      </c>
      <c r="D19" s="8">
        <f t="shared" si="0"/>
        <v>8339823</v>
      </c>
      <c r="E19" s="9">
        <f>E20-E21+E22</f>
        <v>-2394586</v>
      </c>
      <c r="F19" s="9">
        <f t="shared" ref="F19:G19" si="4">F20-F21+F22</f>
        <v>10734409</v>
      </c>
      <c r="G19" s="9">
        <f t="shared" si="4"/>
        <v>10668587</v>
      </c>
    </row>
    <row r="20" spans="2:8" x14ac:dyDescent="0.2">
      <c r="B20" s="6">
        <v>602100</v>
      </c>
      <c r="C20" s="7" t="s">
        <v>14</v>
      </c>
      <c r="D20" s="8">
        <f t="shared" si="0"/>
        <v>8786071</v>
      </c>
      <c r="E20" s="9">
        <f>E15</f>
        <v>8612190</v>
      </c>
      <c r="F20" s="9">
        <f t="shared" ref="F20:G20" si="5">F15</f>
        <v>173881</v>
      </c>
      <c r="G20" s="9">
        <f t="shared" si="5"/>
        <v>99114</v>
      </c>
    </row>
    <row r="21" spans="2:8" x14ac:dyDescent="0.2">
      <c r="B21" s="6">
        <v>602200</v>
      </c>
      <c r="C21" s="7" t="s">
        <v>15</v>
      </c>
      <c r="D21" s="8">
        <f t="shared" si="0"/>
        <v>446248</v>
      </c>
      <c r="E21" s="9">
        <f>E16</f>
        <v>437302</v>
      </c>
      <c r="F21" s="9">
        <f t="shared" ref="F21:G21" si="6">F16</f>
        <v>8946</v>
      </c>
      <c r="G21" s="9">
        <f t="shared" si="6"/>
        <v>1</v>
      </c>
    </row>
    <row r="22" spans="2:8" ht="38.25" x14ac:dyDescent="0.2">
      <c r="B22" s="10">
        <v>602400</v>
      </c>
      <c r="C22" s="11" t="s">
        <v>8</v>
      </c>
      <c r="D22" s="12">
        <f t="shared" si="0"/>
        <v>0</v>
      </c>
      <c r="E22" s="13">
        <f>E17</f>
        <v>-10569474</v>
      </c>
      <c r="F22" s="13">
        <f>F17</f>
        <v>10569474</v>
      </c>
      <c r="G22" s="13">
        <f>G17</f>
        <v>10569474</v>
      </c>
    </row>
    <row r="23" spans="2:8" x14ac:dyDescent="0.2">
      <c r="B23" s="1"/>
      <c r="C23" s="1"/>
      <c r="D23" s="1"/>
      <c r="E23" s="1"/>
      <c r="F23" s="1"/>
      <c r="G23" s="1"/>
    </row>
    <row r="24" spans="2:8" x14ac:dyDescent="0.2">
      <c r="B24" s="1"/>
      <c r="C24" s="1"/>
      <c r="D24" s="1"/>
      <c r="E24" s="1"/>
      <c r="F24" s="1"/>
      <c r="G24" s="1"/>
    </row>
    <row r="25" spans="2:8" x14ac:dyDescent="0.2">
      <c r="B25" s="1"/>
      <c r="C25" s="14" t="s">
        <v>18</v>
      </c>
      <c r="D25" s="1"/>
      <c r="E25" s="1"/>
      <c r="F25" s="16" t="s">
        <v>19</v>
      </c>
      <c r="G25" s="16"/>
    </row>
    <row r="26" spans="2:8" x14ac:dyDescent="0.2">
      <c r="B26" s="1"/>
      <c r="C26" s="1"/>
      <c r="D26" s="1"/>
      <c r="E26" s="1"/>
      <c r="F26" s="1"/>
      <c r="G26" s="1"/>
    </row>
  </sheetData>
  <mergeCells count="10">
    <mergeCell ref="F25:G25"/>
    <mergeCell ref="E5:F5"/>
    <mergeCell ref="B7:G7"/>
    <mergeCell ref="B9:B11"/>
    <mergeCell ref="C9:C11"/>
    <mergeCell ref="D9:D11"/>
    <mergeCell ref="E9:E11"/>
    <mergeCell ref="F9:G9"/>
    <mergeCell ref="F10:F11"/>
    <mergeCell ref="G10:G11"/>
  </mergeCells>
  <pageMargins left="0.59055118110236227" right="0.59055118110236227" top="0.39370078740157483" bottom="0.39370078740157483" header="0" footer="0"/>
  <pageSetup paperSize="9" scale="8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2020-08-05T04:58:32Z</cp:lastPrinted>
  <dcterms:created xsi:type="dcterms:W3CDTF">2018-10-29T13:07:10Z</dcterms:created>
  <dcterms:modified xsi:type="dcterms:W3CDTF">2020-08-05T04:59:16Z</dcterms:modified>
</cp:coreProperties>
</file>